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2020\CONTRATACIÓN DIRECTA_2020\OTRAS PRESTACIONES II SEMESTRE\ANALISTAS\VIVIANA CORREA\"/>
    </mc:Choice>
  </mc:AlternateContent>
  <xr:revisionPtr revIDLastSave="0" documentId="8_{38F48367-A8E0-4C7F-A85B-2E11562CCDE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  <sheet name="Hoja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9" i="2" l="1"/>
  <c r="J21" i="2" l="1"/>
  <c r="E21" i="2" l="1"/>
  <c r="N35" i="2" l="1"/>
  <c r="I33" i="2" l="1"/>
  <c r="I34" i="2" l="1"/>
  <c r="J34" i="2" s="1"/>
  <c r="K34" i="2" l="1"/>
  <c r="L34" i="2"/>
  <c r="J33" i="2"/>
  <c r="K29" i="2"/>
  <c r="I37" i="2" l="1"/>
  <c r="L29" i="2"/>
  <c r="J29" i="2"/>
  <c r="L33" i="2"/>
  <c r="K33" i="2"/>
  <c r="K37" i="2" l="1"/>
  <c r="L37" i="2"/>
  <c r="K38" i="2" s="1"/>
  <c r="J37" i="2"/>
  <c r="J38" i="2" l="1"/>
  <c r="I38" i="2"/>
  <c r="L3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tc={B4D4465F-ACF9-4E64-BC75-D69E977B7DB9}</author>
  </authors>
  <commentList>
    <comment ref="G29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Por favor, revisar la fecha, pues la experiencia relacionada debe surtirse a partir del perfil requerido, por lo tanto, se sugiere ajustar la fecha a partir del 23/04/2016, siendo este el día siguiente a la fecha en la que le fue otorgado el título como técnico laboral.</t>
      </text>
    </comment>
  </commentList>
</comments>
</file>

<file path=xl/sharedStrings.xml><?xml version="1.0" encoding="utf-8"?>
<sst xmlns="http://schemas.openxmlformats.org/spreadsheetml/2006/main" count="44" uniqueCount="43">
  <si>
    <t xml:space="preserve">     </t>
  </si>
  <si>
    <t>TITULO</t>
  </si>
  <si>
    <t>VERIFICACIÓN DE EXPERIENCIA</t>
  </si>
  <si>
    <t>Nombre Del Aspirante</t>
  </si>
  <si>
    <t>Perfil</t>
  </si>
  <si>
    <t>Educación</t>
  </si>
  <si>
    <t>Fecha de Grado</t>
  </si>
  <si>
    <t>Títulos académicos requeridos</t>
  </si>
  <si>
    <t xml:space="preserve">Experiencia Requerida </t>
  </si>
  <si>
    <t xml:space="preserve">  DATOS GENERALES</t>
  </si>
  <si>
    <t>FECHA DE TERMINACIÓN</t>
  </si>
  <si>
    <t>CÓDIGO</t>
  </si>
  <si>
    <t>FORMACIÓN ACADEMICA</t>
  </si>
  <si>
    <t>EXPERIENCIA LABORAL</t>
  </si>
  <si>
    <t>TIPO DE  EXPERIENCIA
GENERAL (G)
ESPECÍFICA ( E)</t>
  </si>
  <si>
    <t>FECHA DE INICIO</t>
  </si>
  <si>
    <t>UNIVERSIDAD Y/O INSTITUCIÓN EDUCATIVA</t>
  </si>
  <si>
    <t xml:space="preserve"> ENTIDAD /EMPRESA / ORGANIZACIÓN  </t>
  </si>
  <si>
    <t>PROCESO</t>
  </si>
  <si>
    <t>GESTIÓN DE CONTRATACIÓN</t>
  </si>
  <si>
    <t>FORMATO</t>
  </si>
  <si>
    <t>GCON-F23</t>
  </si>
  <si>
    <t>TOTAL DIAS</t>
  </si>
  <si>
    <t>TOTAL</t>
  </si>
  <si>
    <t>años</t>
  </si>
  <si>
    <t>meses</t>
  </si>
  <si>
    <t>dias</t>
  </si>
  <si>
    <t>Total meses</t>
  </si>
  <si>
    <t>SUB-TOTAL</t>
  </si>
  <si>
    <t>T_AÑOS</t>
  </si>
  <si>
    <t>T_MESES</t>
  </si>
  <si>
    <t>T_DÍAS</t>
  </si>
  <si>
    <t>VERSIÓN 1</t>
  </si>
  <si>
    <t>Revisó/Aprobó: Mayra A. P.</t>
  </si>
  <si>
    <t>E</t>
  </si>
  <si>
    <t>Técnicos, tecnólogos o estudiantes universitarios con sexto semestre aprobado, en ciencias de la salud,derecho, economía, administración, contaduría, ingeniería industrial y afines.</t>
  </si>
  <si>
    <t>4 MER</t>
  </si>
  <si>
    <t>Elaboró: Ángela R.</t>
  </si>
  <si>
    <t>Técnico</t>
  </si>
  <si>
    <t>VIVIANA ANDREA CORREA JIMÉNEZ</t>
  </si>
  <si>
    <t>IFIDHU</t>
  </si>
  <si>
    <t>ASD</t>
  </si>
  <si>
    <t>Técnico Laboral en Auxiliar administrativo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</si>
</sst>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0.0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1"/>
      <color rgb="FF1F386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2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 applyProtection="1">
      <alignment horizontal="center"/>
    </xf>
    <xf numFmtId="1" fontId="0" fillId="4" borderId="1" xfId="1" applyNumberFormat="1" applyFont="1" applyFill="1" applyBorder="1" applyAlignment="1" applyProtection="1">
      <alignment horizontal="center" vertical="center"/>
      <protection locked="0"/>
    </xf>
    <xf numFmtId="0" fontId="0" fillId="4" borderId="1" xfId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vertical="center"/>
    </xf>
    <xf numFmtId="1" fontId="0" fillId="5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1" applyFont="1" applyBorder="1" applyAlignment="1" applyProtection="1">
      <alignment horizontal="center" vertical="center"/>
      <protection locked="0"/>
    </xf>
    <xf numFmtId="164" fontId="0" fillId="0" borderId="0" xfId="0" applyNumberFormat="1" applyFont="1" applyAlignment="1">
      <alignment vertical="center"/>
    </xf>
    <xf numFmtId="42" fontId="0" fillId="0" borderId="0" xfId="2" applyFont="1" applyAlignment="1">
      <alignment vertical="center"/>
    </xf>
    <xf numFmtId="14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3" fontId="4" fillId="0" borderId="0" xfId="0" applyNumberFormat="1" applyFont="1"/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2" fillId="0" borderId="0" xfId="0" applyFont="1" applyBorder="1" applyAlignment="1">
      <alignment horizontal="justify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4" borderId="1" xfId="1" applyFont="1" applyFill="1" applyBorder="1" applyAlignment="1" applyProtection="1">
      <alignment horizontal="right"/>
      <protection locked="0"/>
    </xf>
    <xf numFmtId="0" fontId="2" fillId="4" borderId="13" xfId="1" applyFont="1" applyFill="1" applyBorder="1" applyAlignment="1" applyProtection="1">
      <alignment horizontal="right" vertical="center"/>
      <protection locked="0"/>
    </xf>
    <xf numFmtId="0" fontId="2" fillId="4" borderId="14" xfId="1" applyFont="1" applyFill="1" applyBorder="1" applyAlignment="1" applyProtection="1">
      <alignment horizontal="right" vertical="center"/>
      <protection locked="0"/>
    </xf>
    <xf numFmtId="0" fontId="2" fillId="4" borderId="15" xfId="1" applyFont="1" applyFill="1" applyBorder="1" applyAlignment="1" applyProtection="1">
      <alignment horizontal="right" vertical="center"/>
      <protection locked="0"/>
    </xf>
    <xf numFmtId="0" fontId="2" fillId="4" borderId="16" xfId="1" applyFont="1" applyFill="1" applyBorder="1" applyAlignment="1" applyProtection="1">
      <alignment horizontal="right" vertical="center"/>
      <protection locked="0"/>
    </xf>
    <xf numFmtId="0" fontId="2" fillId="4" borderId="17" xfId="1" applyFont="1" applyFill="1" applyBorder="1" applyAlignment="1" applyProtection="1">
      <alignment horizontal="right" vertical="center"/>
      <protection locked="0"/>
    </xf>
    <xf numFmtId="0" fontId="2" fillId="4" borderId="18" xfId="1" applyFont="1" applyFill="1" applyBorder="1" applyAlignment="1" applyProtection="1">
      <alignment horizontal="right" vertical="center"/>
      <protection locked="0"/>
    </xf>
  </cellXfs>
  <cellStyles count="3">
    <cellStyle name="Moneda [0]" xfId="2" builtinId="7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317500</xdr:colOff>
      <xdr:row>2</xdr:row>
      <xdr:rowOff>53071</xdr:rowOff>
    </xdr:from>
    <xdr:to>
      <xdr:col>2</xdr:col>
      <xdr:colOff>1366629</xdr:colOff>
      <xdr:row>7</xdr:row>
      <xdr:rowOff>69022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15864202-EB22-4D1B-8A66-BDF1BBB9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348" y="384375"/>
          <a:ext cx="1849781" cy="1465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239506</xdr:colOff>
      <xdr:row>3</xdr:row>
      <xdr:rowOff>194227</xdr:rowOff>
    </xdr:from>
    <xdr:to>
      <xdr:col>11</xdr:col>
      <xdr:colOff>680357</xdr:colOff>
      <xdr:row>5</xdr:row>
      <xdr:rowOff>124732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3A4AEEBC-21D3-4F1A-B8DC-B913E91FD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8792" y="681816"/>
          <a:ext cx="1472726" cy="633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Sebastián Velasco Suárez" id="{31AE5C4A-E9A4-4D79-9B03-E765059A1013}" userId="S::Juan.Velasco@adres.gov.co::dfd5af04-2998-4dd9-923d-c8a6f0c104f7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29" dT="2020-08-06T21:51:33.43" personId="{31AE5C4A-E9A4-4D79-9B03-E765059A1013}" id="{B4D4465F-ACF9-4E64-BC75-D69E977B7DB9}">
    <text>Por favor, revisar la fecha, pues la experiencia relacionada debe surtirse a partir del perfil requerido, por lo tanto, se sugiere ajustar la fecha a partir del 23/04/2016, siendo este el día siguiente a la fecha en la que le fue otorgado el título como técnico laboral.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S47"/>
  <sheetViews>
    <sheetView showGridLines="0" tabSelected="1" topLeftCell="A26" zoomScale="84" zoomScaleNormal="84" zoomScalePageLayoutView="69" workbookViewId="0">
      <selection activeCell="I29" sqref="I29"/>
    </sheetView>
  </sheetViews>
  <sheetFormatPr baseColWidth="10" defaultRowHeight="12.75" x14ac:dyDescent="0.2"/>
  <cols>
    <col min="1" max="1" width="2.140625" style="2" customWidth="1"/>
    <col min="2" max="2" width="11.42578125" style="2"/>
    <col min="3" max="3" width="21.85546875" style="2" customWidth="1"/>
    <col min="4" max="4" width="11.42578125" style="2"/>
    <col min="5" max="5" width="15.7109375" style="2" customWidth="1"/>
    <col min="6" max="6" width="7.7109375" style="2" customWidth="1"/>
    <col min="7" max="7" width="14.42578125" style="2" bestFit="1" customWidth="1"/>
    <col min="8" max="8" width="15.7109375" style="2" customWidth="1"/>
    <col min="9" max="9" width="12.5703125" style="2" customWidth="1"/>
    <col min="10" max="10" width="7.140625" style="2" bestFit="1" customWidth="1"/>
    <col min="11" max="11" width="8.28515625" style="2" bestFit="1" customWidth="1"/>
    <col min="12" max="12" width="11.140625" style="2" bestFit="1" customWidth="1"/>
    <col min="13" max="16" width="11.42578125" style="2"/>
    <col min="17" max="18" width="13.140625" style="2" bestFit="1" customWidth="1"/>
    <col min="19" max="19" width="12.28515625" style="2" bestFit="1" customWidth="1"/>
    <col min="20" max="16384" width="11.42578125" style="2"/>
  </cols>
  <sheetData>
    <row r="3" spans="2:13" ht="13.5" thickBot="1" x14ac:dyDescent="0.25">
      <c r="B3" s="1"/>
      <c r="C3" s="1"/>
      <c r="D3" s="1"/>
      <c r="E3" s="1"/>
      <c r="F3" s="1"/>
      <c r="G3" s="1"/>
      <c r="H3" s="1"/>
    </row>
    <row r="4" spans="2:13" ht="28.35" customHeight="1" x14ac:dyDescent="0.2">
      <c r="B4" s="53"/>
      <c r="C4" s="54"/>
      <c r="D4" s="60" t="s">
        <v>18</v>
      </c>
      <c r="E4" s="61"/>
      <c r="F4" s="61" t="s">
        <v>19</v>
      </c>
      <c r="G4" s="61"/>
      <c r="H4" s="61"/>
      <c r="I4" s="61"/>
      <c r="J4" s="38"/>
      <c r="K4" s="39"/>
      <c r="L4" s="40"/>
    </row>
    <row r="5" spans="2:13" ht="28.35" customHeight="1" x14ac:dyDescent="0.2">
      <c r="B5" s="55"/>
      <c r="C5" s="56"/>
      <c r="D5" s="64" t="s">
        <v>20</v>
      </c>
      <c r="E5" s="59"/>
      <c r="F5" s="59" t="s">
        <v>2</v>
      </c>
      <c r="G5" s="59"/>
      <c r="H5" s="59"/>
      <c r="I5" s="59"/>
      <c r="J5" s="41"/>
      <c r="K5" s="42"/>
      <c r="L5" s="43"/>
    </row>
    <row r="6" spans="2:13" ht="28.35" customHeight="1" thickBot="1" x14ac:dyDescent="0.25">
      <c r="B6" s="57"/>
      <c r="C6" s="58"/>
      <c r="D6" s="62" t="s">
        <v>11</v>
      </c>
      <c r="E6" s="63"/>
      <c r="F6" s="63" t="s">
        <v>21</v>
      </c>
      <c r="G6" s="63"/>
      <c r="H6" s="63" t="s">
        <v>32</v>
      </c>
      <c r="I6" s="63"/>
      <c r="J6" s="44"/>
      <c r="K6" s="45"/>
      <c r="L6" s="46"/>
    </row>
    <row r="7" spans="2:13" x14ac:dyDescent="0.2">
      <c r="B7" s="3"/>
      <c r="C7" s="4"/>
      <c r="D7" s="5"/>
      <c r="E7" s="4"/>
      <c r="F7" s="4"/>
      <c r="G7" s="3"/>
      <c r="H7" s="1"/>
    </row>
    <row r="8" spans="2:13" x14ac:dyDescent="0.2">
      <c r="B8" s="1"/>
      <c r="C8" s="1"/>
      <c r="D8" s="1"/>
      <c r="E8" s="1"/>
      <c r="F8" s="1"/>
      <c r="G8" s="1"/>
      <c r="H8" s="1"/>
    </row>
    <row r="9" spans="2:13" ht="21.75" customHeight="1" x14ac:dyDescent="0.2">
      <c r="B9" s="6">
        <v>1</v>
      </c>
      <c r="C9" s="65" t="s">
        <v>9</v>
      </c>
      <c r="D9" s="65"/>
      <c r="E9" s="65"/>
      <c r="F9" s="65"/>
      <c r="G9" s="65"/>
      <c r="H9" s="65"/>
      <c r="I9" s="65"/>
      <c r="J9" s="65"/>
      <c r="K9" s="65"/>
      <c r="L9" s="65"/>
    </row>
    <row r="10" spans="2:13" ht="13.5" thickBot="1" x14ac:dyDescent="0.25">
      <c r="B10" s="47"/>
      <c r="C10" s="47"/>
      <c r="D10" s="47"/>
      <c r="E10" s="47"/>
      <c r="F10" s="47"/>
      <c r="K10" s="48"/>
      <c r="L10" s="48"/>
    </row>
    <row r="11" spans="2:13" x14ac:dyDescent="0.2">
      <c r="B11" s="49" t="s">
        <v>3</v>
      </c>
      <c r="C11" s="50"/>
      <c r="D11" s="51" t="s">
        <v>39</v>
      </c>
      <c r="E11" s="51"/>
      <c r="F11" s="51"/>
      <c r="G11" s="51"/>
      <c r="H11" s="51"/>
      <c r="I11" s="51"/>
      <c r="J11" s="51"/>
      <c r="K11" s="51"/>
      <c r="L11" s="52"/>
    </row>
    <row r="12" spans="2:13" x14ac:dyDescent="0.2">
      <c r="B12" s="26" t="s">
        <v>4</v>
      </c>
      <c r="C12" s="27"/>
      <c r="D12" s="28" t="s">
        <v>38</v>
      </c>
      <c r="E12" s="28"/>
      <c r="F12" s="28"/>
      <c r="G12" s="28"/>
      <c r="H12" s="28"/>
      <c r="I12" s="28"/>
      <c r="J12" s="28"/>
      <c r="K12" s="28"/>
      <c r="L12" s="29"/>
    </row>
    <row r="13" spans="2:13" x14ac:dyDescent="0.2">
      <c r="B13" s="26" t="s">
        <v>5</v>
      </c>
      <c r="C13" s="27"/>
      <c r="D13" s="28" t="s">
        <v>42</v>
      </c>
      <c r="E13" s="28"/>
      <c r="F13" s="28"/>
      <c r="G13" s="28"/>
      <c r="H13" s="28"/>
      <c r="I13" s="28"/>
      <c r="J13" s="28"/>
      <c r="K13" s="28"/>
      <c r="L13" s="29"/>
    </row>
    <row r="14" spans="2:13" x14ac:dyDescent="0.2">
      <c r="B14" s="26" t="s">
        <v>6</v>
      </c>
      <c r="C14" s="27"/>
      <c r="D14" s="30">
        <v>42482</v>
      </c>
      <c r="E14" s="28"/>
      <c r="F14" s="28"/>
      <c r="G14" s="28"/>
      <c r="H14" s="28"/>
      <c r="I14" s="28"/>
      <c r="J14" s="28"/>
      <c r="K14" s="28"/>
      <c r="L14" s="29"/>
    </row>
    <row r="15" spans="2:13" ht="36" customHeight="1" thickBot="1" x14ac:dyDescent="0.25">
      <c r="B15" s="26" t="s">
        <v>7</v>
      </c>
      <c r="C15" s="27"/>
      <c r="D15" s="31" t="s">
        <v>35</v>
      </c>
      <c r="E15" s="31"/>
      <c r="F15" s="31"/>
      <c r="G15" s="31"/>
      <c r="H15" s="31"/>
      <c r="I15" s="31"/>
      <c r="J15" s="31"/>
      <c r="K15" s="31"/>
      <c r="L15" s="32"/>
      <c r="M15" s="23"/>
    </row>
    <row r="16" spans="2:13" ht="13.5" thickBot="1" x14ac:dyDescent="0.25">
      <c r="B16" s="33" t="s">
        <v>8</v>
      </c>
      <c r="C16" s="34"/>
      <c r="D16" s="35" t="s">
        <v>36</v>
      </c>
      <c r="E16" s="35"/>
      <c r="F16" s="35"/>
      <c r="G16" s="35"/>
      <c r="H16" s="35"/>
      <c r="I16" s="35"/>
      <c r="J16" s="35"/>
      <c r="K16" s="35"/>
      <c r="L16" s="36"/>
    </row>
    <row r="17" spans="2:19" x14ac:dyDescent="0.2">
      <c r="B17" s="37"/>
      <c r="C17" s="37"/>
      <c r="D17" s="37"/>
      <c r="E17" s="2" t="s">
        <v>0</v>
      </c>
      <c r="K17" s="8"/>
      <c r="L17" s="8"/>
    </row>
    <row r="18" spans="2:19" ht="21.75" customHeight="1" x14ac:dyDescent="0.2">
      <c r="B18" s="6">
        <v>2</v>
      </c>
      <c r="C18" s="65" t="s">
        <v>12</v>
      </c>
      <c r="D18" s="65"/>
      <c r="E18" s="65"/>
      <c r="F18" s="65"/>
      <c r="G18" s="65"/>
      <c r="H18" s="65"/>
      <c r="I18" s="65"/>
      <c r="J18" s="65"/>
      <c r="K18" s="65"/>
      <c r="L18" s="65"/>
    </row>
    <row r="19" spans="2:19" ht="13.5" thickBot="1" x14ac:dyDescent="0.25">
      <c r="B19" s="47"/>
      <c r="C19" s="47"/>
      <c r="D19" s="47"/>
      <c r="E19" s="47"/>
      <c r="F19" s="47"/>
      <c r="K19" s="48"/>
      <c r="L19" s="48"/>
    </row>
    <row r="20" spans="2:19" ht="43.5" customHeight="1" x14ac:dyDescent="0.2">
      <c r="B20" s="66" t="s">
        <v>16</v>
      </c>
      <c r="C20" s="61"/>
      <c r="D20" s="61"/>
      <c r="E20" s="61" t="s">
        <v>1</v>
      </c>
      <c r="F20" s="61"/>
      <c r="G20" s="61"/>
      <c r="H20" s="61"/>
      <c r="I20" s="61"/>
      <c r="J20" s="61" t="s">
        <v>10</v>
      </c>
      <c r="K20" s="61"/>
      <c r="L20" s="67"/>
    </row>
    <row r="21" spans="2:19" ht="30.75" customHeight="1" x14ac:dyDescent="0.2">
      <c r="B21" s="55" t="s">
        <v>40</v>
      </c>
      <c r="C21" s="68"/>
      <c r="D21" s="68"/>
      <c r="E21" s="68" t="str">
        <f>+D13</f>
        <v>Técnico Laboral en Auxiliar administrativo en salud</v>
      </c>
      <c r="F21" s="68"/>
      <c r="G21" s="68"/>
      <c r="H21" s="68"/>
      <c r="I21" s="68"/>
      <c r="J21" s="69">
        <f>D14</f>
        <v>42482</v>
      </c>
      <c r="K21" s="42"/>
      <c r="L21" s="43"/>
    </row>
    <row r="22" spans="2:19" ht="30.75" customHeight="1" x14ac:dyDescent="0.2">
      <c r="B22" s="55"/>
      <c r="C22" s="68"/>
      <c r="D22" s="68"/>
      <c r="E22" s="68"/>
      <c r="F22" s="68"/>
      <c r="G22" s="68"/>
      <c r="H22" s="68"/>
      <c r="I22" s="68"/>
      <c r="J22" s="69"/>
      <c r="K22" s="42"/>
      <c r="L22" s="43"/>
      <c r="P22" s="22"/>
    </row>
    <row r="23" spans="2:19" ht="21" customHeight="1" x14ac:dyDescent="0.25">
      <c r="B23" s="55"/>
      <c r="C23" s="68"/>
      <c r="D23" s="68"/>
      <c r="E23" s="68"/>
      <c r="F23" s="68"/>
      <c r="G23" s="68"/>
      <c r="H23" s="68"/>
      <c r="I23" s="68"/>
      <c r="J23" s="42"/>
      <c r="K23" s="42"/>
      <c r="L23" s="43"/>
      <c r="P23" s="22"/>
      <c r="S23" s="25"/>
    </row>
    <row r="24" spans="2:19" ht="21" customHeight="1" thickBot="1" x14ac:dyDescent="0.25">
      <c r="B24" s="57"/>
      <c r="C24" s="70"/>
      <c r="D24" s="70"/>
      <c r="E24" s="70"/>
      <c r="F24" s="70"/>
      <c r="G24" s="70"/>
      <c r="H24" s="70"/>
      <c r="I24" s="70"/>
      <c r="J24" s="45"/>
      <c r="K24" s="45"/>
      <c r="L24" s="46"/>
    </row>
    <row r="25" spans="2:19" ht="21" customHeight="1" x14ac:dyDescent="0.2">
      <c r="B25" s="4"/>
      <c r="C25" s="4"/>
      <c r="D25" s="4"/>
      <c r="E25" s="4"/>
      <c r="F25" s="4"/>
      <c r="G25" s="4"/>
      <c r="H25" s="4"/>
      <c r="I25" s="4"/>
      <c r="J25" s="9"/>
      <c r="K25" s="9"/>
      <c r="L25" s="9"/>
      <c r="S25" s="22"/>
    </row>
    <row r="26" spans="2:19" ht="21" customHeight="1" x14ac:dyDescent="0.2">
      <c r="B26" s="6">
        <v>3</v>
      </c>
      <c r="C26" s="65" t="s">
        <v>13</v>
      </c>
      <c r="D26" s="65"/>
      <c r="E26" s="65"/>
      <c r="F26" s="65"/>
      <c r="G26" s="65"/>
      <c r="H26" s="65"/>
      <c r="I26" s="65"/>
      <c r="J26" s="65"/>
      <c r="K26" s="65"/>
      <c r="L26" s="65"/>
    </row>
    <row r="27" spans="2:19" ht="21" customHeight="1" x14ac:dyDescent="0.2">
      <c r="B27" s="4"/>
      <c r="C27" s="4"/>
      <c r="D27" s="4"/>
      <c r="E27" s="4"/>
      <c r="F27" s="4"/>
      <c r="G27" s="4"/>
      <c r="H27" s="4"/>
      <c r="I27" s="4"/>
      <c r="J27" s="9"/>
      <c r="K27" s="9"/>
      <c r="L27" s="9"/>
    </row>
    <row r="28" spans="2:19" ht="47.25" customHeight="1" x14ac:dyDescent="0.2">
      <c r="B28" s="71" t="s">
        <v>17</v>
      </c>
      <c r="C28" s="71"/>
      <c r="D28" s="71" t="s">
        <v>14</v>
      </c>
      <c r="E28" s="71"/>
      <c r="F28" s="71"/>
      <c r="G28" s="10" t="s">
        <v>15</v>
      </c>
      <c r="H28" s="10" t="s">
        <v>10</v>
      </c>
      <c r="I28" s="10" t="s">
        <v>22</v>
      </c>
      <c r="J28" s="10" t="s">
        <v>29</v>
      </c>
      <c r="K28" s="10" t="s">
        <v>30</v>
      </c>
      <c r="L28" s="10" t="s">
        <v>31</v>
      </c>
    </row>
    <row r="29" spans="2:19" ht="36" customHeight="1" x14ac:dyDescent="0.2">
      <c r="B29" s="68" t="s">
        <v>41</v>
      </c>
      <c r="C29" s="68"/>
      <c r="D29" s="42" t="s">
        <v>34</v>
      </c>
      <c r="E29" s="42"/>
      <c r="F29" s="42"/>
      <c r="G29" s="11">
        <v>42483</v>
      </c>
      <c r="H29" s="11">
        <v>43496</v>
      </c>
      <c r="I29" s="12">
        <f>IF(G29=0,0,DAYS360(G29,H29+1))</f>
        <v>998</v>
      </c>
      <c r="J29" s="12">
        <f t="shared" ref="J29:J34" si="0">INT(I29/360)</f>
        <v>2</v>
      </c>
      <c r="K29" s="12">
        <f t="shared" ref="K29:K34" si="1">INT(MOD(I29,360)/30)</f>
        <v>9</v>
      </c>
      <c r="L29" s="12">
        <f t="shared" ref="L29" si="2">MOD(I29,30)</f>
        <v>8</v>
      </c>
      <c r="M29" s="13"/>
    </row>
    <row r="30" spans="2:19" s="24" customFormat="1" ht="36" customHeight="1" x14ac:dyDescent="0.2">
      <c r="B30" s="68"/>
      <c r="C30" s="68"/>
      <c r="D30" s="42"/>
      <c r="E30" s="42"/>
      <c r="F30" s="42"/>
      <c r="G30" s="11"/>
      <c r="H30" s="11"/>
      <c r="I30" s="12"/>
      <c r="J30" s="12"/>
      <c r="K30" s="12"/>
      <c r="L30" s="12"/>
      <c r="M30" s="13"/>
    </row>
    <row r="31" spans="2:19" s="24" customFormat="1" ht="36" customHeight="1" x14ac:dyDescent="0.2">
      <c r="B31" s="68"/>
      <c r="C31" s="68"/>
      <c r="D31" s="42"/>
      <c r="E31" s="42"/>
      <c r="F31" s="42"/>
      <c r="G31" s="11"/>
      <c r="H31" s="11"/>
      <c r="I31" s="12"/>
      <c r="J31" s="12"/>
      <c r="K31" s="12"/>
      <c r="L31" s="12"/>
      <c r="M31" s="13"/>
    </row>
    <row r="32" spans="2:19" ht="32.25" customHeight="1" x14ac:dyDescent="0.2">
      <c r="B32" s="68"/>
      <c r="C32" s="68"/>
      <c r="D32" s="42"/>
      <c r="E32" s="42"/>
      <c r="F32" s="42"/>
      <c r="G32" s="11"/>
      <c r="H32" s="14"/>
      <c r="I32" s="12"/>
      <c r="J32" s="12"/>
      <c r="K32" s="12"/>
      <c r="L32" s="12"/>
      <c r="M32" s="13"/>
    </row>
    <row r="33" spans="2:18" ht="21" hidden="1" customHeight="1" x14ac:dyDescent="0.2">
      <c r="B33" s="42"/>
      <c r="C33" s="42"/>
      <c r="D33" s="42"/>
      <c r="E33" s="42"/>
      <c r="F33" s="42"/>
      <c r="G33" s="14"/>
      <c r="H33" s="14"/>
      <c r="I33" s="12">
        <f t="shared" ref="I33:I34" si="3">IF(G33=0,0,DAYS360(G33,H33+1))</f>
        <v>0</v>
      </c>
      <c r="J33" s="12">
        <f t="shared" si="0"/>
        <v>0</v>
      </c>
      <c r="K33" s="12">
        <f t="shared" si="1"/>
        <v>0</v>
      </c>
      <c r="L33" s="12">
        <f>MOD(I33,30)</f>
        <v>0</v>
      </c>
      <c r="M33" s="13"/>
      <c r="Q33" s="22"/>
      <c r="R33" s="22"/>
    </row>
    <row r="34" spans="2:18" ht="21" hidden="1" customHeight="1" x14ac:dyDescent="0.2">
      <c r="B34" s="42"/>
      <c r="C34" s="42"/>
      <c r="D34" s="42"/>
      <c r="E34" s="42"/>
      <c r="F34" s="42"/>
      <c r="G34" s="14"/>
      <c r="H34" s="14"/>
      <c r="I34" s="12">
        <f t="shared" si="3"/>
        <v>0</v>
      </c>
      <c r="J34" s="12">
        <f t="shared" si="0"/>
        <v>0</v>
      </c>
      <c r="K34" s="12">
        <f t="shared" si="1"/>
        <v>0</v>
      </c>
      <c r="L34" s="12">
        <f>MOD(I34,30)</f>
        <v>0</v>
      </c>
      <c r="N34" s="2">
        <v>24</v>
      </c>
      <c r="R34" s="22"/>
    </row>
    <row r="35" spans="2:18" ht="21" hidden="1" customHeight="1" x14ac:dyDescent="0.2">
      <c r="B35" s="42"/>
      <c r="C35" s="42"/>
      <c r="D35" s="42"/>
      <c r="E35" s="42"/>
      <c r="F35" s="42"/>
      <c r="G35" s="14"/>
      <c r="H35" s="14"/>
      <c r="I35" s="12"/>
      <c r="J35" s="12"/>
      <c r="K35" s="12"/>
      <c r="L35" s="12"/>
      <c r="N35" s="2">
        <f>25+24</f>
        <v>49</v>
      </c>
    </row>
    <row r="36" spans="2:18" ht="21" customHeight="1" x14ac:dyDescent="0.2">
      <c r="B36" s="42"/>
      <c r="C36" s="42"/>
      <c r="D36" s="42"/>
      <c r="E36" s="42"/>
      <c r="F36" s="42"/>
      <c r="G36" s="14"/>
      <c r="H36" s="14"/>
      <c r="I36" s="12"/>
      <c r="J36" s="12"/>
      <c r="K36" s="12"/>
      <c r="L36" s="12"/>
    </row>
    <row r="37" spans="2:18" x14ac:dyDescent="0.2">
      <c r="B37" s="73" t="s">
        <v>28</v>
      </c>
      <c r="C37" s="73"/>
      <c r="D37" s="73"/>
      <c r="E37" s="73"/>
      <c r="F37" s="73"/>
      <c r="G37" s="73"/>
      <c r="H37" s="73"/>
      <c r="I37" s="15">
        <f>SUM(I29:I36)</f>
        <v>998</v>
      </c>
      <c r="J37" s="15">
        <f>SUM(J29:J36)</f>
        <v>2</v>
      </c>
      <c r="K37" s="15">
        <f>SUM(K29:K36)</f>
        <v>9</v>
      </c>
      <c r="L37" s="15">
        <f>SUM(L29:L36)</f>
        <v>8</v>
      </c>
    </row>
    <row r="38" spans="2:18" x14ac:dyDescent="0.2">
      <c r="B38" s="74" t="s">
        <v>23</v>
      </c>
      <c r="C38" s="75"/>
      <c r="D38" s="75"/>
      <c r="E38" s="75"/>
      <c r="F38" s="75"/>
      <c r="G38" s="75"/>
      <c r="H38" s="76"/>
      <c r="I38" s="15">
        <f>J37+INT((K37+INT(L37/30))/12)</f>
        <v>2</v>
      </c>
      <c r="J38" s="15">
        <f>MOD(K37+(INT(L37/30)),12)</f>
        <v>9</v>
      </c>
      <c r="K38" s="15">
        <f>MOD(L37,30)</f>
        <v>8</v>
      </c>
      <c r="L38" s="15">
        <f>(I38*12)+J38</f>
        <v>33</v>
      </c>
    </row>
    <row r="39" spans="2:18" x14ac:dyDescent="0.2">
      <c r="B39" s="77"/>
      <c r="C39" s="78"/>
      <c r="D39" s="78"/>
      <c r="E39" s="78"/>
      <c r="F39" s="78"/>
      <c r="G39" s="78"/>
      <c r="H39" s="79"/>
      <c r="I39" s="16" t="s">
        <v>24</v>
      </c>
      <c r="J39" s="16" t="s">
        <v>25</v>
      </c>
      <c r="K39" s="16" t="s">
        <v>26</v>
      </c>
      <c r="L39" s="17" t="s">
        <v>27</v>
      </c>
    </row>
    <row r="40" spans="2:18" x14ac:dyDescent="0.2">
      <c r="B40" s="18"/>
      <c r="C40" s="18"/>
      <c r="D40" s="18"/>
      <c r="E40" s="18"/>
      <c r="F40" s="18"/>
      <c r="G40" s="18"/>
      <c r="H40" s="18"/>
      <c r="I40" s="19"/>
      <c r="J40" s="19"/>
      <c r="K40" s="19"/>
      <c r="L40" s="20"/>
    </row>
    <row r="42" spans="2:18" x14ac:dyDescent="0.2">
      <c r="B42" s="72" t="s">
        <v>37</v>
      </c>
      <c r="C42" s="72"/>
      <c r="H42" s="21"/>
    </row>
    <row r="43" spans="2:18" x14ac:dyDescent="0.2">
      <c r="B43" s="72" t="s">
        <v>33</v>
      </c>
      <c r="C43" s="72"/>
    </row>
    <row r="47" spans="2:18" x14ac:dyDescent="0.2">
      <c r="B47" s="7"/>
    </row>
  </sheetData>
  <mergeCells count="68">
    <mergeCell ref="B35:C35"/>
    <mergeCell ref="D35:F35"/>
    <mergeCell ref="B36:C36"/>
    <mergeCell ref="D36:F36"/>
    <mergeCell ref="B43:C43"/>
    <mergeCell ref="B42:C42"/>
    <mergeCell ref="B37:H37"/>
    <mergeCell ref="B38:H39"/>
    <mergeCell ref="D28:F28"/>
    <mergeCell ref="D29:F29"/>
    <mergeCell ref="D32:F32"/>
    <mergeCell ref="D33:F33"/>
    <mergeCell ref="B34:C34"/>
    <mergeCell ref="D34:F34"/>
    <mergeCell ref="B28:C28"/>
    <mergeCell ref="B29:C29"/>
    <mergeCell ref="B32:C32"/>
    <mergeCell ref="B33:C33"/>
    <mergeCell ref="B30:C30"/>
    <mergeCell ref="D30:F30"/>
    <mergeCell ref="B31:C31"/>
    <mergeCell ref="D31:F31"/>
    <mergeCell ref="B21:D21"/>
    <mergeCell ref="E21:I21"/>
    <mergeCell ref="J21:L21"/>
    <mergeCell ref="J24:L24"/>
    <mergeCell ref="C26:L26"/>
    <mergeCell ref="B22:D22"/>
    <mergeCell ref="E22:I22"/>
    <mergeCell ref="J22:L22"/>
    <mergeCell ref="B23:D23"/>
    <mergeCell ref="E23:I23"/>
    <mergeCell ref="J23:L23"/>
    <mergeCell ref="B24:D24"/>
    <mergeCell ref="E24:I24"/>
    <mergeCell ref="C18:L18"/>
    <mergeCell ref="B19:D19"/>
    <mergeCell ref="E19:F19"/>
    <mergeCell ref="K19:L19"/>
    <mergeCell ref="B20:D20"/>
    <mergeCell ref="E20:I20"/>
    <mergeCell ref="J20:L20"/>
    <mergeCell ref="J4:L6"/>
    <mergeCell ref="B10:D10"/>
    <mergeCell ref="E10:F10"/>
    <mergeCell ref="K10:L10"/>
    <mergeCell ref="B11:C11"/>
    <mergeCell ref="D11:L11"/>
    <mergeCell ref="B4:C6"/>
    <mergeCell ref="F5:I5"/>
    <mergeCell ref="D4:E4"/>
    <mergeCell ref="D6:E6"/>
    <mergeCell ref="F6:G6"/>
    <mergeCell ref="F4:I4"/>
    <mergeCell ref="D5:E5"/>
    <mergeCell ref="H6:I6"/>
    <mergeCell ref="C9:L9"/>
    <mergeCell ref="B15:C15"/>
    <mergeCell ref="D15:L15"/>
    <mergeCell ref="B16:C16"/>
    <mergeCell ref="D16:L16"/>
    <mergeCell ref="B17:D17"/>
    <mergeCell ref="B12:C12"/>
    <mergeCell ref="D12:L12"/>
    <mergeCell ref="B13:C13"/>
    <mergeCell ref="D13:L13"/>
    <mergeCell ref="B14:C14"/>
    <mergeCell ref="D14:L14"/>
  </mergeCells>
  <pageMargins left="0.7" right="0.7" top="0.75" bottom="0.75" header="0.3" footer="0.3"/>
  <pageSetup scale="6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17" sqref="G17:G20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MARCELA BELTRAN</dc:creator>
  <cp:lastModifiedBy>Juan Sebastián Velasco Suárez</cp:lastModifiedBy>
  <cp:lastPrinted>2020-03-02T20:02:20Z</cp:lastPrinted>
  <dcterms:created xsi:type="dcterms:W3CDTF">2018-12-19T16:54:07Z</dcterms:created>
  <dcterms:modified xsi:type="dcterms:W3CDTF">2020-08-06T22:16:20Z</dcterms:modified>
</cp:coreProperties>
</file>